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北科大\1-1 學海築夢\(1)表單範例\學海築夢-徵件文件\"/>
    </mc:Choice>
  </mc:AlternateContent>
  <xr:revisionPtr revIDLastSave="0" documentId="13_ncr:1_{EAF950E8-85F4-4448-BC18-ABFAF85C6330}" xr6:coauthVersionLast="47" xr6:coauthVersionMax="47" xr10:uidLastSave="{00000000-0000-0000-0000-000000000000}"/>
  <bookViews>
    <workbookView xWindow="-108" yWindow="-108" windowWidth="23256" windowHeight="12456" xr2:uid="{E0A5EEE7-8FFC-46C1-BBB0-4418BF1E50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" i="1" l="1"/>
  <c r="P4" i="1"/>
  <c r="L4" i="1"/>
  <c r="N4" i="1"/>
  <c r="I4" i="1"/>
  <c r="K4" i="1" l="1"/>
  <c r="R4" i="1" l="1"/>
  <c r="S4" i="1" s="1"/>
</calcChain>
</file>

<file path=xl/sharedStrings.xml><?xml version="1.0" encoding="utf-8"?>
<sst xmlns="http://schemas.openxmlformats.org/spreadsheetml/2006/main" count="27" uniqueCount="26">
  <si>
    <t>計畫
主持人</t>
    <phoneticPr fontId="1" type="noConversion"/>
  </si>
  <si>
    <t>計畫名稱</t>
    <phoneticPr fontId="1" type="noConversion"/>
  </si>
  <si>
    <t>機構名稱</t>
    <phoneticPr fontId="1" type="noConversion"/>
  </si>
  <si>
    <t>機構
性質</t>
    <phoneticPr fontId="1" type="noConversion"/>
  </si>
  <si>
    <t>選送
學生數</t>
    <phoneticPr fontId="1" type="noConversion"/>
  </si>
  <si>
    <t>教育部
補助款</t>
    <phoneticPr fontId="1" type="noConversion"/>
  </si>
  <si>
    <t>時程
(天)</t>
    <phoneticPr fontId="1" type="noConversion"/>
  </si>
  <si>
    <t>學校
配合款
(前項20%)</t>
    <phoneticPr fontId="1" type="noConversion"/>
  </si>
  <si>
    <t>實習
地點</t>
    <phoneticPr fontId="1" type="noConversion"/>
  </si>
  <si>
    <t>學生經費</t>
    <phoneticPr fontId="1" type="noConversion"/>
  </si>
  <si>
    <t>教師經費</t>
    <phoneticPr fontId="1" type="noConversion"/>
  </si>
  <si>
    <t>合計</t>
    <phoneticPr fontId="1" type="noConversion"/>
  </si>
  <si>
    <t>計畫概要</t>
    <phoneticPr fontId="1" type="noConversion"/>
  </si>
  <si>
    <r>
      <t xml:space="preserve">教師
訪視費
</t>
    </r>
    <r>
      <rPr>
        <b/>
        <sz val="8"/>
        <rFont val="標楷體"/>
        <family val="4"/>
        <charset val="136"/>
      </rPr>
      <t>(以最高14天估算)</t>
    </r>
    <r>
      <rPr>
        <b/>
        <sz val="11"/>
        <rFont val="標楷體"/>
        <family val="4"/>
        <charset val="136"/>
      </rPr>
      <t xml:space="preserve">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</si>
  <si>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教師
機票費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</si>
  <si>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年支
</t>
    </r>
    <r>
      <rPr>
        <sz val="11"/>
        <rFont val="標楷體"/>
        <family val="4"/>
        <charset val="136"/>
      </rPr>
      <t>USD</t>
    </r>
    <phoneticPr fontId="1" type="noConversion"/>
  </si>
  <si>
    <r>
      <t xml:space="preserve">學生     生活費/人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</si>
  <si>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機票/人
</t>
    </r>
    <r>
      <rPr>
        <sz val="11"/>
        <rFont val="標楷體"/>
        <family val="4"/>
        <charset val="136"/>
      </rPr>
      <t>TWD</t>
    </r>
    <phoneticPr fontId="1" type="noConversion"/>
  </si>
  <si>
    <t>請擇一填
1研究中心
2大學
3公司</t>
    <phoneticPr fontId="1" type="noConversion"/>
  </si>
  <si>
    <r>
      <t xml:space="preserve">學生/人
小計
</t>
    </r>
    <r>
      <rPr>
        <sz val="11"/>
        <rFont val="標楷體"/>
        <family val="4"/>
        <charset val="136"/>
      </rPr>
      <t>TWD</t>
    </r>
    <phoneticPr fontId="1" type="noConversion"/>
  </si>
  <si>
    <r>
      <t xml:space="preserve">學生
總金額
</t>
    </r>
    <r>
      <rPr>
        <sz val="11"/>
        <color rgb="FFFF0000"/>
        <rFont val="標楷體"/>
        <family val="4"/>
        <charset val="136"/>
      </rPr>
      <t>TWD</t>
    </r>
    <phoneticPr fontId="1" type="noConversion"/>
  </si>
  <si>
    <r>
      <t xml:space="preserve">教師
總金額
</t>
    </r>
    <r>
      <rPr>
        <sz val="11"/>
        <color rgb="FFFF0000"/>
        <rFont val="標楷體"/>
        <family val="4"/>
        <charset val="136"/>
      </rPr>
      <t>TWD</t>
    </r>
    <phoneticPr fontId="1" type="noConversion"/>
  </si>
  <si>
    <r>
      <t xml:space="preserve">教師
日支
</t>
    </r>
    <r>
      <rPr>
        <sz val="11"/>
        <rFont val="標楷體"/>
        <family val="4"/>
        <charset val="136"/>
      </rPr>
      <t>USD</t>
    </r>
    <phoneticPr fontId="1" type="noConversion"/>
  </si>
  <si>
    <r>
      <t>備註</t>
    </r>
    <r>
      <rPr>
        <sz val="12"/>
        <color theme="1"/>
        <rFont val="新細明體"/>
        <family val="1"/>
        <charset val="136"/>
      </rPr>
      <t>：</t>
    </r>
    <phoneticPr fontId="1" type="noConversion"/>
  </si>
  <si>
    <t>1.學生生活費計算方式:
依據「公費留學生請領項目及支給數額一覽表」估算。
公式:該地區學生年支/365天x實習天數x統一美金匯率30x選送學生數
2.計畫主持人生活費計算方式:
依據「中央政府各機關派赴國外各地區出差人員生活費日支數額表」估算。
公式:該地區老師日支x至多訪視14天x統一美金匯率30
3.教師須選送3位學生以上可補助訪視費
4.學校需提出配合款，不得少於教育部核定補助金額之20%，故計畫總金額約83.3%為教育部補助款、16.7%為學校配合款</t>
    <phoneticPr fontId="1" type="noConversion"/>
  </si>
  <si>
    <r>
      <t>115年學海築夢經費概算表</t>
    </r>
    <r>
      <rPr>
        <sz val="11"/>
        <color theme="1"/>
        <rFont val="標楷體"/>
        <family val="4"/>
        <charset val="136"/>
      </rPr>
      <t>(已設好公式)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</si>
</sst>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"/>
  </numFmts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Calibri"/>
      <family val="2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1"/>
      <color rgb="FFFF0000"/>
      <name val="標楷體"/>
      <family val="4"/>
      <charset val="136"/>
    </font>
    <font>
      <b/>
      <sz val="8"/>
      <name val="標楷體"/>
      <family val="4"/>
      <charset val="136"/>
    </font>
    <font>
      <sz val="11"/>
      <name val="標楷體"/>
      <family val="4"/>
      <charset val="136"/>
    </font>
    <font>
      <sz val="16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5" fillId="4" borderId="1" xfId="0" applyFont="1" applyFill="1" applyBorder="1" applyAlignment="1">
      <alignment horizontal="right" vertical="center" wrapText="1"/>
    </xf>
    <xf numFmtId="176" fontId="9" fillId="4" borderId="1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right" vertical="center" wrapText="1"/>
    </xf>
    <xf numFmtId="176" fontId="8" fillId="5" borderId="1" xfId="0" applyNumberFormat="1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FE03-3805-4B51-9C2F-08C5DC30E4BA}">
  <dimension ref="A1:S6"/>
  <sheetViews>
    <sheetView tabSelected="1" workbookViewId="0">
      <selection activeCell="A6" sqref="A6:M6"/>
    </sheetView>
  </sheetViews>
  <sheetFormatPr defaultRowHeight="16.2" x14ac:dyDescent="0.3"/>
  <cols>
    <col min="1" max="1" width="8.77734375" customWidth="1"/>
    <col min="2" max="2" width="8.33203125" customWidth="1"/>
    <col min="3" max="3" width="10.5546875" customWidth="1"/>
    <col min="4" max="4" width="10.21875" customWidth="1"/>
    <col min="5" max="5" width="11.33203125" customWidth="1"/>
    <col min="6" max="7" width="9" bestFit="1" customWidth="1"/>
    <col min="8" max="8" width="9.33203125" bestFit="1" customWidth="1"/>
    <col min="9" max="9" width="10.44140625" bestFit="1" customWidth="1"/>
    <col min="10" max="10" width="9.33203125" bestFit="1" customWidth="1"/>
    <col min="11" max="12" width="10.44140625" bestFit="1" customWidth="1"/>
    <col min="13" max="13" width="7.21875" customWidth="1"/>
    <col min="14" max="14" width="10.109375" customWidth="1"/>
    <col min="15" max="16" width="9.33203125" bestFit="1" customWidth="1"/>
    <col min="17" max="17" width="11.44140625" bestFit="1" customWidth="1"/>
    <col min="18" max="18" width="10.44140625" bestFit="1" customWidth="1"/>
    <col min="19" max="19" width="12.6640625" customWidth="1"/>
  </cols>
  <sheetData>
    <row r="1" spans="1:19" ht="22.2" x14ac:dyDescent="0.3">
      <c r="A1" s="25" t="s">
        <v>25</v>
      </c>
      <c r="B1" s="25"/>
      <c r="C1" s="25"/>
      <c r="D1" s="25"/>
      <c r="E1" s="25"/>
      <c r="F1" s="25"/>
      <c r="G1" s="25"/>
      <c r="H1" s="25"/>
    </row>
    <row r="2" spans="1:19" ht="19.8" x14ac:dyDescent="0.3">
      <c r="A2" s="29" t="s">
        <v>12</v>
      </c>
      <c r="B2" s="29"/>
      <c r="C2" s="29"/>
      <c r="D2" s="29"/>
      <c r="E2" s="29"/>
      <c r="F2" s="29"/>
      <c r="G2" s="30" t="s">
        <v>9</v>
      </c>
      <c r="H2" s="30"/>
      <c r="I2" s="30"/>
      <c r="J2" s="30"/>
      <c r="K2" s="30"/>
      <c r="L2" s="30"/>
      <c r="M2" s="26" t="s">
        <v>10</v>
      </c>
      <c r="N2" s="26"/>
      <c r="O2" s="26"/>
      <c r="P2" s="26"/>
      <c r="Q2" s="27" t="s">
        <v>11</v>
      </c>
      <c r="R2" s="28"/>
      <c r="S2" s="28"/>
    </row>
    <row r="3" spans="1:19" ht="71.400000000000006" x14ac:dyDescent="0.3">
      <c r="A3" s="8" t="s">
        <v>0</v>
      </c>
      <c r="B3" s="9" t="s">
        <v>8</v>
      </c>
      <c r="C3" s="9" t="s">
        <v>1</v>
      </c>
      <c r="D3" s="8" t="s">
        <v>2</v>
      </c>
      <c r="E3" s="9" t="s">
        <v>3</v>
      </c>
      <c r="F3" s="9" t="s">
        <v>6</v>
      </c>
      <c r="G3" s="11" t="s">
        <v>4</v>
      </c>
      <c r="H3" s="11" t="s">
        <v>15</v>
      </c>
      <c r="I3" s="11" t="s">
        <v>16</v>
      </c>
      <c r="J3" s="11" t="s">
        <v>17</v>
      </c>
      <c r="K3" s="11" t="s">
        <v>19</v>
      </c>
      <c r="L3" s="12" t="s">
        <v>20</v>
      </c>
      <c r="M3" s="10" t="s">
        <v>22</v>
      </c>
      <c r="N3" s="10" t="s">
        <v>13</v>
      </c>
      <c r="O3" s="10" t="s">
        <v>14</v>
      </c>
      <c r="P3" s="15" t="s">
        <v>21</v>
      </c>
      <c r="Q3" s="23" t="s">
        <v>11</v>
      </c>
      <c r="R3" s="16" t="s">
        <v>5</v>
      </c>
      <c r="S3" s="16" t="s">
        <v>7</v>
      </c>
    </row>
    <row r="4" spans="1:19" ht="115.8" customHeight="1" x14ac:dyDescent="0.3">
      <c r="A4" s="3"/>
      <c r="B4" s="5"/>
      <c r="C4" s="1"/>
      <c r="D4" s="2"/>
      <c r="E4" s="7" t="s">
        <v>18</v>
      </c>
      <c r="F4" s="6">
        <v>154</v>
      </c>
      <c r="G4" s="19">
        <v>3</v>
      </c>
      <c r="H4" s="13">
        <v>17000</v>
      </c>
      <c r="I4" s="14">
        <f>H4/365*F4*30</f>
        <v>215178.08219178079</v>
      </c>
      <c r="J4" s="13">
        <v>27500</v>
      </c>
      <c r="K4" s="13">
        <f>I4+J4</f>
        <v>242678.08219178079</v>
      </c>
      <c r="L4" s="20">
        <f>K4*G4</f>
        <v>728034.24657534237</v>
      </c>
      <c r="M4" s="4">
        <v>172</v>
      </c>
      <c r="N4" s="4">
        <f>M4*30*14</f>
        <v>72240</v>
      </c>
      <c r="O4" s="4">
        <v>27500</v>
      </c>
      <c r="P4" s="21">
        <f>N4+O4</f>
        <v>99740</v>
      </c>
      <c r="Q4" s="22">
        <f>L4+P4</f>
        <v>827774.24657534237</v>
      </c>
      <c r="R4" s="17">
        <f>Q4*0.8333333333333</f>
        <v>689811.87214609096</v>
      </c>
      <c r="S4" s="17">
        <f>Q4-R4</f>
        <v>137962.37442925142</v>
      </c>
    </row>
    <row r="5" spans="1:19" x14ac:dyDescent="0.3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</row>
    <row r="6" spans="1:19" ht="153" customHeight="1" x14ac:dyDescent="0.3">
      <c r="A6" s="24" t="s">
        <v>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</sheetData>
  <mergeCells count="6">
    <mergeCell ref="A6:M6"/>
    <mergeCell ref="A1:H1"/>
    <mergeCell ref="M2:P2"/>
    <mergeCell ref="Q2:S2"/>
    <mergeCell ref="A2:F2"/>
    <mergeCell ref="G2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User-031767</dc:creator>
  <cp:lastModifiedBy>User-043535</cp:lastModifiedBy>
  <dcterms:created xsi:type="dcterms:W3CDTF">2024-12-12T03:31:45Z</dcterms:created>
  <dcterms:modified xsi:type="dcterms:W3CDTF">2026-01-05T06:26:33Z</dcterms:modified>
</cp:coreProperties>
</file>